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S9" i="1" l="1"/>
  <c r="S8" i="1"/>
  <c r="S7" i="1"/>
  <c r="S6" i="1"/>
  <c r="S5" i="1"/>
  <c r="S4" i="1"/>
  <c r="S3" i="1"/>
  <c r="S2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O2" i="1"/>
  <c r="N2" i="1"/>
</calcChain>
</file>

<file path=xl/sharedStrings.xml><?xml version="1.0" encoding="utf-8"?>
<sst xmlns="http://schemas.openxmlformats.org/spreadsheetml/2006/main" count="34" uniqueCount="26">
  <si>
    <t>pKT25 + pUT18C</t>
  </si>
  <si>
    <t>pYG199 + pBGG349</t>
  </si>
  <si>
    <t>pYG199 + pSD11</t>
  </si>
  <si>
    <t>pYG199 + pSD12</t>
  </si>
  <si>
    <t>pYG199 + pSD37</t>
  </si>
  <si>
    <t>pBGG352 + pBGG349</t>
  </si>
  <si>
    <t>pBGG352 + pSD11</t>
  </si>
  <si>
    <t>pBGG352 + pSD12</t>
  </si>
  <si>
    <t>pBGG352 + pSD37</t>
  </si>
  <si>
    <t>Plasmids in RH785</t>
  </si>
  <si>
    <t>Exp. 1</t>
  </si>
  <si>
    <t xml:space="preserve">Exp. 2 </t>
  </si>
  <si>
    <t>Exp. 3</t>
  </si>
  <si>
    <t>Average</t>
  </si>
  <si>
    <t>Std. Dev.</t>
  </si>
  <si>
    <t xml:space="preserve">T25-QseF+T-18 RapZ </t>
  </si>
  <si>
    <t>T25-QseE+T-18 RapZ</t>
  </si>
  <si>
    <t>Empty vectors</t>
  </si>
  <si>
    <t>T25-QseF+T-18 RapZ NTD</t>
  </si>
  <si>
    <t xml:space="preserve">T25-QseF+T-18 RapZ CTD </t>
  </si>
  <si>
    <t>T25-QseF+T-18 RapZD182A</t>
  </si>
  <si>
    <t>T25-QseE+T-18 RapZ NTD</t>
  </si>
  <si>
    <t>T25-QseE+T-18 RapZ CTD</t>
  </si>
  <si>
    <t>T25-QseE+T-18 RapZD182A</t>
  </si>
  <si>
    <t>Comparison of empty vectors vs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</si>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</sst>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zoomScale="46" zoomScaleNormal="46" workbookViewId="0">
      <selection activeCell="L31" sqref="L31"/>
    </sheetView>
  </sheetViews>
  <sheetFormatPr defaultRowHeight="14.4" x14ac:dyDescent="0.3"/>
  <cols>
    <col min="1" max="1" width="23.109375" customWidth="1"/>
    <col min="5" max="5" width="8.88671875" customWidth="1"/>
    <col min="8" max="8" width="18.21875" bestFit="1" customWidth="1"/>
    <col min="9" max="9" width="23.5546875" bestFit="1" customWidth="1"/>
    <col min="10" max="10" width="18.21875" bestFit="1" customWidth="1"/>
    <col min="18" max="18" width="27.5546875" bestFit="1" customWidth="1"/>
  </cols>
  <sheetData>
    <row r="1" spans="1:19" x14ac:dyDescent="0.3"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R1" t="s">
        <v>24</v>
      </c>
      <c r="S1" t="s">
        <v>25</v>
      </c>
    </row>
    <row r="2" spans="1:19" x14ac:dyDescent="0.3">
      <c r="A2" s="1"/>
      <c r="I2" t="s">
        <v>15</v>
      </c>
      <c r="J2" s="1" t="s">
        <v>5</v>
      </c>
      <c r="K2" s="2">
        <v>778.43485117287594</v>
      </c>
      <c r="L2" s="2">
        <v>744.24951267056531</v>
      </c>
      <c r="M2" s="2">
        <v>814.78129713423823</v>
      </c>
      <c r="N2" s="3">
        <f t="shared" ref="N2:N10" si="0">AVERAGE(K2:M2)</f>
        <v>779.15522032589308</v>
      </c>
      <c r="O2" s="4">
        <f t="shared" ref="O2:O10" si="1">STDEV(K2:M2)</f>
        <v>35.271409862592215</v>
      </c>
      <c r="R2" t="s">
        <v>15</v>
      </c>
      <c r="S2">
        <f>(_xlfn.T.TEST(K2:M2,K10:M10,2,1))</f>
        <v>7.0287680850954681E-4</v>
      </c>
    </row>
    <row r="3" spans="1:19" x14ac:dyDescent="0.3">
      <c r="A3" s="1"/>
      <c r="I3" t="s">
        <v>18</v>
      </c>
      <c r="J3" s="1" t="s">
        <v>6</v>
      </c>
      <c r="K3" s="2">
        <v>72.25433526011561</v>
      </c>
      <c r="L3" s="2">
        <v>66.566866267465073</v>
      </c>
      <c r="M3" s="2">
        <v>69.725638599810779</v>
      </c>
      <c r="N3" s="3">
        <f t="shared" si="0"/>
        <v>69.515613375797159</v>
      </c>
      <c r="O3" s="4">
        <f t="shared" si="1"/>
        <v>2.8495453727975288</v>
      </c>
      <c r="R3" t="s">
        <v>18</v>
      </c>
      <c r="S3">
        <f>(_xlfn.T.TEST(K3:M3,K10:M10,2,1))</f>
        <v>0.54384226419474746</v>
      </c>
    </row>
    <row r="4" spans="1:19" x14ac:dyDescent="0.3">
      <c r="A4" s="1"/>
      <c r="I4" t="s">
        <v>19</v>
      </c>
      <c r="J4" s="1" t="s">
        <v>7</v>
      </c>
      <c r="K4" s="2">
        <v>290.91503267973854</v>
      </c>
      <c r="L4" s="2">
        <v>507.22543352601161</v>
      </c>
      <c r="M4" s="2">
        <v>468.71891905004486</v>
      </c>
      <c r="N4" s="3">
        <f t="shared" si="0"/>
        <v>422.28646175193171</v>
      </c>
      <c r="O4" s="4">
        <f t="shared" si="1"/>
        <v>115.38859214248437</v>
      </c>
      <c r="R4" t="s">
        <v>19</v>
      </c>
      <c r="S4">
        <f>(_xlfn.T.TEST(K4:M4,K10:M10,2,1))</f>
        <v>3.3823958770804394E-2</v>
      </c>
    </row>
    <row r="5" spans="1:19" x14ac:dyDescent="0.3">
      <c r="A5" s="1"/>
      <c r="I5" t="s">
        <v>20</v>
      </c>
      <c r="J5" s="1" t="s">
        <v>8</v>
      </c>
      <c r="K5" s="2">
        <v>71.612466124661253</v>
      </c>
      <c r="L5" s="2">
        <v>65.888181174805382</v>
      </c>
      <c r="M5" s="2">
        <v>71.216257203518339</v>
      </c>
      <c r="N5" s="3">
        <f t="shared" si="0"/>
        <v>69.572301500994982</v>
      </c>
      <c r="O5" s="4">
        <f t="shared" si="1"/>
        <v>3.1966861451635951</v>
      </c>
      <c r="R5" t="s">
        <v>20</v>
      </c>
      <c r="S5">
        <f>(_xlfn.T.TEST(K5:M5,K10:M10,2,1))</f>
        <v>0.4662276700922775</v>
      </c>
    </row>
    <row r="6" spans="1:19" x14ac:dyDescent="0.3">
      <c r="A6" s="1"/>
      <c r="I6" t="s">
        <v>16</v>
      </c>
      <c r="J6" s="1" t="s">
        <v>1</v>
      </c>
      <c r="K6" s="2">
        <v>1217.6635541461121</v>
      </c>
      <c r="L6" s="2">
        <v>1092.035742035742</v>
      </c>
      <c r="M6" s="2">
        <v>839.80857851825601</v>
      </c>
      <c r="N6" s="3">
        <f t="shared" si="0"/>
        <v>1049.8359582333701</v>
      </c>
      <c r="O6" s="4">
        <f t="shared" si="1"/>
        <v>192.42975852608404</v>
      </c>
      <c r="R6" t="s">
        <v>16</v>
      </c>
      <c r="S6">
        <f>(_xlfn.T.TEST(K6:M6,K10:M10,2,1))</f>
        <v>1.2978010531593724E-2</v>
      </c>
    </row>
    <row r="7" spans="1:19" x14ac:dyDescent="0.3">
      <c r="A7" s="1"/>
      <c r="I7" t="s">
        <v>21</v>
      </c>
      <c r="J7" s="1" t="s">
        <v>2</v>
      </c>
      <c r="K7" s="2">
        <v>103.08641975308642</v>
      </c>
      <c r="L7" s="2">
        <v>145.67901234567901</v>
      </c>
      <c r="M7" s="2">
        <v>145.90592334494772</v>
      </c>
      <c r="N7" s="3">
        <f t="shared" si="0"/>
        <v>131.55711848123772</v>
      </c>
      <c r="O7" s="4">
        <f t="shared" si="1"/>
        <v>24.656609391850051</v>
      </c>
      <c r="R7" t="s">
        <v>21</v>
      </c>
      <c r="S7">
        <f>(_xlfn.T.TEST(K7:M7,K10:M10,2,1))</f>
        <v>4.7611257393192011E-2</v>
      </c>
    </row>
    <row r="8" spans="1:19" x14ac:dyDescent="0.3">
      <c r="A8" s="1"/>
      <c r="I8" t="s">
        <v>22</v>
      </c>
      <c r="J8" s="1" t="s">
        <v>3</v>
      </c>
      <c r="K8" s="2">
        <v>374.09638554216872</v>
      </c>
      <c r="L8" s="2">
        <v>263.00984528832629</v>
      </c>
      <c r="M8" s="2">
        <v>262.26757225100226</v>
      </c>
      <c r="N8" s="3">
        <f t="shared" si="0"/>
        <v>299.79126769383242</v>
      </c>
      <c r="O8" s="4">
        <f t="shared" si="1"/>
        <v>64.351189935826767</v>
      </c>
      <c r="R8" t="s">
        <v>22</v>
      </c>
      <c r="S8">
        <f>(_xlfn.T.TEST(K8:M8,K10:M10,2,1))</f>
        <v>2.625468586549793E-2</v>
      </c>
    </row>
    <row r="9" spans="1:19" x14ac:dyDescent="0.3">
      <c r="A9" s="1"/>
      <c r="I9" t="s">
        <v>23</v>
      </c>
      <c r="J9" s="1" t="s">
        <v>4</v>
      </c>
      <c r="K9" s="2">
        <v>72.96710117939169</v>
      </c>
      <c r="L9" s="2">
        <v>67.488494411571352</v>
      </c>
      <c r="M9" s="2">
        <v>72.286305826678486</v>
      </c>
      <c r="N9" s="3">
        <f t="shared" si="0"/>
        <v>70.913967139213852</v>
      </c>
      <c r="O9" s="4">
        <f t="shared" si="1"/>
        <v>2.9860120786654294</v>
      </c>
      <c r="R9" t="s">
        <v>23</v>
      </c>
      <c r="S9">
        <f>(_xlfn.T.TEST(K9:M9,K10:M10,2,1))</f>
        <v>0.94786941271376846</v>
      </c>
    </row>
    <row r="10" spans="1:19" x14ac:dyDescent="0.3">
      <c r="A10" s="1"/>
      <c r="I10" t="s">
        <v>17</v>
      </c>
      <c r="J10" s="1" t="s">
        <v>0</v>
      </c>
      <c r="K10" s="2">
        <v>69.797421731123379</v>
      </c>
      <c r="L10" s="2">
        <v>68.920634920634924</v>
      </c>
      <c r="M10" s="2">
        <v>74.390919158361029</v>
      </c>
      <c r="N10" s="3">
        <f t="shared" si="0"/>
        <v>71.036325270039768</v>
      </c>
      <c r="O10" s="4">
        <f t="shared" si="1"/>
        <v>2.9380544403454047</v>
      </c>
    </row>
    <row r="11" spans="1:19" x14ac:dyDescent="0.3">
      <c r="A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2020-01-07T13:25:11Z</dcterms:modified>
</cp:coreProperties>
</file>